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<sst xmlns="http://schemas.openxmlformats.org/spreadsheetml/2006/main" count="244" uniqueCount="113">
  <si>
    <t>妇产科改造预算</t>
  </si>
  <si>
    <t>序号</t>
  </si>
  <si>
    <t>项目名称</t>
  </si>
  <si>
    <t>规格</t>
  </si>
  <si>
    <t>单位</t>
  </si>
  <si>
    <t>数量</t>
  </si>
  <si>
    <t>限价(元)</t>
  </si>
  <si>
    <t>单项合计</t>
  </si>
  <si>
    <r>
      <rPr>
        <sz val="14"/>
        <color theme="1"/>
        <rFont val="宋体"/>
        <charset val="134"/>
      </rPr>
      <t>做法及材料说明 m</t>
    </r>
    <r>
      <rPr>
        <vertAlign val="superscript"/>
        <sz val="14"/>
        <color theme="1"/>
        <rFont val="宋体"/>
        <charset val="134"/>
      </rPr>
      <t>3</t>
    </r>
  </si>
  <si>
    <t>一</t>
  </si>
  <si>
    <t>大 病 房</t>
  </si>
  <si>
    <t>开门洞</t>
  </si>
  <si>
    <t>个</t>
  </si>
  <si>
    <t>砌空心砖、多孔砖墙</t>
  </si>
  <si>
    <t>㎡</t>
  </si>
  <si>
    <t>墙体厚10cm</t>
  </si>
  <si>
    <t>墙体抹灰</t>
  </si>
  <si>
    <t>给水管道安装</t>
  </si>
  <si>
    <t>m</t>
  </si>
  <si>
    <t>PPR材料及配件</t>
  </si>
  <si>
    <t>排水管道安装</t>
  </si>
  <si>
    <t>φ50PVC材料及配件</t>
  </si>
  <si>
    <t>丙纶防水（两遍）</t>
  </si>
  <si>
    <t>地台</t>
  </si>
  <si>
    <t>回填及硬化</t>
  </si>
  <si>
    <t>门洞抹灰</t>
  </si>
  <si>
    <t>门槛地胶修补</t>
  </si>
  <si>
    <t>自流平及地胶</t>
  </si>
  <si>
    <t>钢质套装门</t>
  </si>
  <si>
    <t>樘</t>
  </si>
  <si>
    <t>墙裙</t>
  </si>
  <si>
    <t>操作台</t>
  </si>
  <si>
    <t>石材台面</t>
  </si>
  <si>
    <t>包含在操作台内</t>
  </si>
  <si>
    <t>不锈钢水槽</t>
  </si>
  <si>
    <t>地漏</t>
  </si>
  <si>
    <t>冷、热水高弯龙头</t>
  </si>
  <si>
    <t>角阀</t>
  </si>
  <si>
    <t>石材开孔</t>
  </si>
  <si>
    <t>墙体刮腻子灰</t>
  </si>
  <si>
    <t>包含在乳胶漆内</t>
  </si>
  <si>
    <t>墙体刷乳胶漆</t>
  </si>
  <si>
    <t>电源改造</t>
  </si>
  <si>
    <t>项</t>
  </si>
  <si>
    <r>
      <rPr>
        <sz val="14"/>
        <color theme="1"/>
        <rFont val="宋体"/>
        <charset val="134"/>
      </rPr>
      <t>小</t>
    </r>
    <r>
      <rPr>
        <b/>
        <sz val="14"/>
        <color theme="1"/>
        <rFont val="宋体"/>
        <charset val="134"/>
      </rPr>
      <t>计</t>
    </r>
  </si>
  <si>
    <t>二</t>
  </si>
  <si>
    <t>公用卫生间</t>
  </si>
  <si>
    <t>砌多孔砖墙</t>
  </si>
  <si>
    <t>墙面铲白灰</t>
  </si>
  <si>
    <t>地胶拆除</t>
  </si>
  <si>
    <t>地面剃打</t>
  </si>
  <si>
    <t>地面钻孔</t>
  </si>
  <si>
    <t>φ120mm</t>
  </si>
  <si>
    <t>φ80mm</t>
  </si>
  <si>
    <t>φ110PVC材料及配件</t>
  </si>
  <si>
    <t>地砖</t>
  </si>
  <si>
    <t>墙砖</t>
  </si>
  <si>
    <t>蹲便器</t>
  </si>
  <si>
    <t>冲水箱</t>
  </si>
  <si>
    <t>门槛石</t>
  </si>
  <si>
    <t>块</t>
  </si>
  <si>
    <t>双位洗手台</t>
  </si>
  <si>
    <t>单水洗手龙头</t>
  </si>
  <si>
    <t>含高压管</t>
  </si>
  <si>
    <t>洗手盆下水</t>
  </si>
  <si>
    <t>套</t>
  </si>
  <si>
    <t>洗手盆镜片</t>
  </si>
  <si>
    <t>卫生间隔断</t>
  </si>
  <si>
    <t>瓷砖脚线</t>
  </si>
  <si>
    <t>小计</t>
  </si>
  <si>
    <t>三</t>
  </si>
  <si>
    <t>通 道</t>
  </si>
  <si>
    <t>砌空心砖墙</t>
  </si>
  <si>
    <t>弱电箱移位</t>
  </si>
  <si>
    <t>四</t>
  </si>
  <si>
    <t>孕 妇 学 校</t>
  </si>
  <si>
    <t>五</t>
  </si>
  <si>
    <t>污 物 间</t>
  </si>
  <si>
    <t>六</t>
  </si>
  <si>
    <t>医用气体</t>
  </si>
  <si>
    <t>氧气终端</t>
  </si>
  <si>
    <t>德标终端</t>
  </si>
  <si>
    <t>吸引终端</t>
  </si>
  <si>
    <t>不锈钢钢管</t>
  </si>
  <si>
    <t>低压不锈钢管
Ф8×1.5mm</t>
  </si>
  <si>
    <t>米</t>
  </si>
  <si>
    <t>低压不锈钢管
Ф10×1.5mm</t>
  </si>
  <si>
    <t>开关面板</t>
  </si>
  <si>
    <t>单控照明开关</t>
  </si>
  <si>
    <t>插座</t>
  </si>
  <si>
    <t>五孔，16A</t>
  </si>
  <si>
    <t>病床小夜灯</t>
  </si>
  <si>
    <t>荧光灯 T5,4w</t>
  </si>
  <si>
    <t>电线</t>
  </si>
  <si>
    <t>4.0mm2,铜芯</t>
  </si>
  <si>
    <t>黄蜡管</t>
  </si>
  <si>
    <t>Ф10mm</t>
  </si>
  <si>
    <t>根</t>
  </si>
  <si>
    <t>设备带</t>
  </si>
  <si>
    <t>合金，表面喷塑 三腔分离</t>
  </si>
  <si>
    <t>设备带开孔</t>
  </si>
  <si>
    <t>200mm*200mm</t>
  </si>
  <si>
    <t>维修阀</t>
  </si>
  <si>
    <t>低压维修阀
规格Ф10</t>
  </si>
  <si>
    <t>七</t>
  </si>
  <si>
    <t>其 他</t>
  </si>
  <si>
    <t>材料二次转运费</t>
  </si>
  <si>
    <t>出渣</t>
  </si>
  <si>
    <t>产品保护</t>
  </si>
  <si>
    <t>保洁费</t>
  </si>
  <si>
    <t>税金</t>
  </si>
  <si>
    <t>工程总限价</t>
  </si>
  <si>
    <t>一+二+三+四+五+六+七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</si>
</sst>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tabSelected="1" zoomScale="130" zoomScaleNormal="130" workbookViewId="0">
      <selection activeCell="I2" sqref="I2"/>
    </sheetView>
  </sheetViews>
  <sheetFormatPr defaultColWidth="9" defaultRowHeight="14.4" outlineLevelCol="7"/>
  <cols>
    <col min="2" max="2" width="15.8796296296296" customWidth="1"/>
    <col min="3" max="3" width="17.6296296296296" customWidth="1"/>
    <col min="4" max="4" width="11.8796296296296" customWidth="1"/>
    <col min="5" max="5" width="13.25" customWidth="1"/>
    <col min="6" max="6" width="12.1296296296296" customWidth="1"/>
    <col min="7" max="7" width="14.1296296296296" customWidth="1"/>
    <col min="8" max="8" width="15.3796296296296" customWidth="1"/>
    <col min="19" max="19" width="11.8796296296296"/>
    <col min="20" max="20" width="14.5"/>
  </cols>
  <sheetData>
    <row r="1" ht="18.15" spans="1:8">
      <c r="A1" s="1" t="s">
        <v>0</v>
      </c>
      <c r="B1" s="1"/>
      <c r="C1" s="1"/>
      <c r="D1" s="1"/>
      <c r="E1" s="1"/>
      <c r="F1" s="1"/>
      <c r="G1" s="1"/>
      <c r="H1" s="1"/>
    </row>
    <row r="2" ht="37.9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.15" spans="1:8">
      <c r="A3" s="3" t="s">
        <v>9</v>
      </c>
      <c r="B3" s="4" t="s">
        <v>10</v>
      </c>
      <c r="C3" s="4"/>
      <c r="D3" s="4"/>
      <c r="E3" s="4"/>
      <c r="F3" s="4"/>
      <c r="G3" s="4"/>
      <c r="H3" s="4"/>
    </row>
    <row r="4" ht="18.15" spans="1:8">
      <c r="A4" s="2">
        <v>1</v>
      </c>
      <c r="B4" s="2" t="s">
        <v>11</v>
      </c>
      <c r="C4" s="2"/>
      <c r="D4" s="2" t="s">
        <v>12</v>
      </c>
      <c r="E4" s="2">
        <v>2</v>
      </c>
      <c r="F4" s="5">
        <v>800</v>
      </c>
      <c r="G4" s="5">
        <v>1600</v>
      </c>
      <c r="H4" s="2"/>
    </row>
    <row r="5" ht="35.55" spans="1:8">
      <c r="A5" s="2">
        <v>2</v>
      </c>
      <c r="B5" s="2" t="s">
        <v>13</v>
      </c>
      <c r="C5" s="2"/>
      <c r="D5" s="2" t="s">
        <v>14</v>
      </c>
      <c r="E5" s="2">
        <v>51.3</v>
      </c>
      <c r="F5" s="5">
        <v>76.6</v>
      </c>
      <c r="G5" s="5">
        <f t="shared" ref="G5:G9" si="0">E5*F5</f>
        <v>3929.58</v>
      </c>
      <c r="H5" s="2" t="s">
        <v>15</v>
      </c>
    </row>
    <row r="6" ht="18.15" spans="1:8">
      <c r="A6" s="2">
        <v>3</v>
      </c>
      <c r="B6" s="2" t="s">
        <v>16</v>
      </c>
      <c r="C6" s="2"/>
      <c r="D6" s="2" t="s">
        <v>14</v>
      </c>
      <c r="E6" s="2">
        <v>102.6</v>
      </c>
      <c r="F6" s="5">
        <v>21.89</v>
      </c>
      <c r="G6" s="5">
        <f t="shared" si="0"/>
        <v>2245.914</v>
      </c>
      <c r="H6" s="6"/>
    </row>
    <row r="7" ht="35.55" spans="1:8">
      <c r="A7" s="2">
        <v>4</v>
      </c>
      <c r="B7" s="2" t="s">
        <v>17</v>
      </c>
      <c r="C7" s="2"/>
      <c r="D7" s="2" t="s">
        <v>18</v>
      </c>
      <c r="E7" s="2">
        <v>20</v>
      </c>
      <c r="F7" s="5">
        <v>29.29</v>
      </c>
      <c r="G7" s="5">
        <f t="shared" si="0"/>
        <v>585.8</v>
      </c>
      <c r="H7" s="2" t="s">
        <v>19</v>
      </c>
    </row>
    <row r="8" ht="35.55" spans="1:8">
      <c r="A8" s="2">
        <v>5</v>
      </c>
      <c r="B8" s="2" t="s">
        <v>20</v>
      </c>
      <c r="C8" s="2"/>
      <c r="D8" s="2" t="s">
        <v>18</v>
      </c>
      <c r="E8" s="2">
        <v>6</v>
      </c>
      <c r="F8" s="5">
        <v>28.73</v>
      </c>
      <c r="G8" s="5">
        <f t="shared" si="0"/>
        <v>172.38</v>
      </c>
      <c r="H8" s="2" t="s">
        <v>21</v>
      </c>
    </row>
    <row r="9" ht="35.55" spans="1:8">
      <c r="A9" s="2">
        <v>6</v>
      </c>
      <c r="B9" s="2" t="s">
        <v>22</v>
      </c>
      <c r="C9" s="2"/>
      <c r="D9" s="2" t="s">
        <v>14</v>
      </c>
      <c r="E9" s="2">
        <v>10</v>
      </c>
      <c r="F9" s="5">
        <v>32.55</v>
      </c>
      <c r="G9" s="5">
        <f t="shared" si="0"/>
        <v>325.5</v>
      </c>
      <c r="H9" s="7"/>
    </row>
    <row r="10" ht="18.15" spans="1:8">
      <c r="A10" s="2">
        <v>7</v>
      </c>
      <c r="B10" s="2" t="s">
        <v>23</v>
      </c>
      <c r="C10" s="2"/>
      <c r="D10" s="2" t="s">
        <v>14</v>
      </c>
      <c r="E10" s="2">
        <v>6</v>
      </c>
      <c r="F10" s="5">
        <v>70</v>
      </c>
      <c r="G10" s="5">
        <v>420</v>
      </c>
      <c r="H10" s="2" t="s">
        <v>24</v>
      </c>
    </row>
    <row r="11" ht="18.15" spans="1:8">
      <c r="A11" s="2">
        <v>8</v>
      </c>
      <c r="B11" s="2" t="s">
        <v>25</v>
      </c>
      <c r="C11" s="2"/>
      <c r="D11" s="2" t="s">
        <v>12</v>
      </c>
      <c r="E11" s="2">
        <v>2</v>
      </c>
      <c r="F11" s="5">
        <v>120</v>
      </c>
      <c r="G11" s="5">
        <v>240</v>
      </c>
      <c r="H11" s="7"/>
    </row>
    <row r="12" ht="35.55" spans="1:8">
      <c r="A12" s="2">
        <v>9</v>
      </c>
      <c r="B12" s="2" t="s">
        <v>26</v>
      </c>
      <c r="C12" s="2"/>
      <c r="D12" s="2" t="s">
        <v>12</v>
      </c>
      <c r="E12" s="2">
        <v>2</v>
      </c>
      <c r="F12" s="5">
        <v>360</v>
      </c>
      <c r="G12" s="5">
        <v>720</v>
      </c>
      <c r="H12" s="2" t="s">
        <v>27</v>
      </c>
    </row>
    <row r="13" ht="18.15" spans="1:8">
      <c r="A13" s="2">
        <v>10</v>
      </c>
      <c r="B13" s="2" t="s">
        <v>28</v>
      </c>
      <c r="C13" s="2"/>
      <c r="D13" s="2" t="s">
        <v>29</v>
      </c>
      <c r="E13" s="2">
        <v>3</v>
      </c>
      <c r="F13" s="5">
        <v>801.38</v>
      </c>
      <c r="G13" s="5">
        <f t="shared" ref="G13:G15" si="1">E13*F13</f>
        <v>2404.14</v>
      </c>
      <c r="H13" s="7"/>
    </row>
    <row r="14" ht="18.15" spans="1:8">
      <c r="A14" s="2">
        <v>11</v>
      </c>
      <c r="B14" s="2" t="s">
        <v>30</v>
      </c>
      <c r="C14" s="2"/>
      <c r="D14" s="2" t="s">
        <v>14</v>
      </c>
      <c r="E14" s="2">
        <v>44</v>
      </c>
      <c r="F14" s="5">
        <v>118.63</v>
      </c>
      <c r="G14" s="5">
        <f t="shared" si="1"/>
        <v>5219.72</v>
      </c>
      <c r="H14" s="2"/>
    </row>
    <row r="15" ht="18.15" spans="1:8">
      <c r="A15" s="8">
        <v>12</v>
      </c>
      <c r="B15" s="8" t="s">
        <v>31</v>
      </c>
      <c r="C15" s="8"/>
      <c r="D15" s="8" t="s">
        <v>18</v>
      </c>
      <c r="E15" s="8">
        <v>2.1</v>
      </c>
      <c r="F15" s="9">
        <v>600.48</v>
      </c>
      <c r="G15" s="9">
        <f t="shared" si="1"/>
        <v>1261.008</v>
      </c>
      <c r="H15" s="8"/>
    </row>
    <row r="16" ht="35.55" spans="1:8">
      <c r="A16" s="8">
        <v>13</v>
      </c>
      <c r="B16" s="8" t="s">
        <v>32</v>
      </c>
      <c r="C16" s="8"/>
      <c r="D16" s="8" t="s">
        <v>18</v>
      </c>
      <c r="E16" s="8">
        <v>2.1</v>
      </c>
      <c r="F16" s="9">
        <v>0</v>
      </c>
      <c r="G16" s="9">
        <v>0</v>
      </c>
      <c r="H16" s="8" t="s">
        <v>33</v>
      </c>
    </row>
    <row r="17" ht="35.55" spans="1:8">
      <c r="A17" s="8">
        <v>14</v>
      </c>
      <c r="B17" s="8" t="s">
        <v>34</v>
      </c>
      <c r="C17" s="8"/>
      <c r="D17" s="8" t="s">
        <v>12</v>
      </c>
      <c r="E17" s="8">
        <v>1</v>
      </c>
      <c r="F17" s="9">
        <v>0</v>
      </c>
      <c r="G17" s="9">
        <v>0</v>
      </c>
      <c r="H17" s="8" t="s">
        <v>33</v>
      </c>
    </row>
    <row r="18" ht="18.15" spans="1:8">
      <c r="A18" s="8">
        <v>15</v>
      </c>
      <c r="B18" s="8" t="s">
        <v>35</v>
      </c>
      <c r="C18" s="8"/>
      <c r="D18" s="8" t="s">
        <v>12</v>
      </c>
      <c r="E18" s="8">
        <v>1</v>
      </c>
      <c r="F18" s="9">
        <v>24</v>
      </c>
      <c r="G18" s="9">
        <v>24</v>
      </c>
      <c r="H18" s="8"/>
    </row>
    <row r="19" ht="35.55" spans="1:8">
      <c r="A19" s="8">
        <v>16</v>
      </c>
      <c r="B19" s="8" t="s">
        <v>36</v>
      </c>
      <c r="C19" s="8"/>
      <c r="D19" s="8" t="s">
        <v>12</v>
      </c>
      <c r="E19" s="8">
        <v>1</v>
      </c>
      <c r="F19" s="9">
        <v>120</v>
      </c>
      <c r="G19" s="9">
        <v>120</v>
      </c>
      <c r="H19" s="8"/>
    </row>
    <row r="20" ht="18.15" spans="1:8">
      <c r="A20" s="8">
        <v>17</v>
      </c>
      <c r="B20" s="8" t="s">
        <v>37</v>
      </c>
      <c r="C20" s="8"/>
      <c r="D20" s="8" t="s">
        <v>12</v>
      </c>
      <c r="E20" s="8">
        <v>2</v>
      </c>
      <c r="F20" s="9">
        <v>18</v>
      </c>
      <c r="G20" s="9">
        <v>36</v>
      </c>
      <c r="H20" s="8"/>
    </row>
    <row r="21" ht="18.15" spans="1:8">
      <c r="A21" s="8">
        <v>18</v>
      </c>
      <c r="B21" s="8" t="s">
        <v>38</v>
      </c>
      <c r="C21" s="8"/>
      <c r="D21" s="8" t="s">
        <v>12</v>
      </c>
      <c r="E21" s="8">
        <v>1</v>
      </c>
      <c r="F21" s="9">
        <v>50</v>
      </c>
      <c r="G21" s="9">
        <v>50</v>
      </c>
      <c r="H21" s="8"/>
    </row>
    <row r="22" ht="35.55" spans="1:8">
      <c r="A22" s="8">
        <v>19</v>
      </c>
      <c r="B22" s="8" t="s">
        <v>39</v>
      </c>
      <c r="C22" s="8"/>
      <c r="D22" s="8" t="s">
        <v>14</v>
      </c>
      <c r="E22" s="8">
        <v>58.6</v>
      </c>
      <c r="F22" s="9">
        <v>0</v>
      </c>
      <c r="G22" s="9">
        <v>0</v>
      </c>
      <c r="H22" s="8" t="s">
        <v>40</v>
      </c>
    </row>
    <row r="23" ht="35.55" spans="1:8">
      <c r="A23" s="8">
        <v>20</v>
      </c>
      <c r="B23" s="8" t="s">
        <v>41</v>
      </c>
      <c r="C23" s="8"/>
      <c r="D23" s="8" t="s">
        <v>14</v>
      </c>
      <c r="E23" s="8">
        <v>58.6</v>
      </c>
      <c r="F23" s="9">
        <v>22.34</v>
      </c>
      <c r="G23" s="9">
        <f>E23*F23</f>
        <v>1309.124</v>
      </c>
      <c r="H23" s="8"/>
    </row>
    <row r="24" ht="18.15" spans="1:8">
      <c r="A24" s="8">
        <v>21</v>
      </c>
      <c r="B24" s="8" t="s">
        <v>42</v>
      </c>
      <c r="C24" s="8"/>
      <c r="D24" s="8" t="s">
        <v>43</v>
      </c>
      <c r="E24" s="8">
        <v>1</v>
      </c>
      <c r="F24" s="9">
        <v>800</v>
      </c>
      <c r="G24" s="9">
        <v>800</v>
      </c>
      <c r="H24" s="8"/>
    </row>
    <row r="25" ht="18.15" spans="1:8">
      <c r="A25" s="8">
        <v>22</v>
      </c>
      <c r="B25" s="8" t="s">
        <v>44</v>
      </c>
      <c r="C25" s="8"/>
      <c r="D25" s="8"/>
      <c r="E25" s="8"/>
      <c r="F25" s="8"/>
      <c r="G25" s="10">
        <f>SUM(G4:G24)</f>
        <v>21463.166</v>
      </c>
      <c r="H25" s="11"/>
    </row>
    <row r="26" ht="18.15" spans="1:8">
      <c r="A26" s="12" t="s">
        <v>45</v>
      </c>
      <c r="B26" s="13" t="s">
        <v>46</v>
      </c>
      <c r="C26" s="13"/>
      <c r="D26" s="13"/>
      <c r="E26" s="13"/>
      <c r="F26" s="13"/>
      <c r="G26" s="13"/>
      <c r="H26" s="13"/>
    </row>
    <row r="27" ht="18.15" spans="1:8">
      <c r="A27" s="8">
        <v>1</v>
      </c>
      <c r="B27" s="8" t="s">
        <v>11</v>
      </c>
      <c r="C27" s="2"/>
      <c r="D27" s="2" t="s">
        <v>12</v>
      </c>
      <c r="E27" s="2">
        <v>1</v>
      </c>
      <c r="F27" s="5">
        <v>800</v>
      </c>
      <c r="G27" s="5">
        <v>800</v>
      </c>
      <c r="H27" s="2"/>
    </row>
    <row r="28" ht="18.15" spans="1:8">
      <c r="A28" s="8">
        <v>2</v>
      </c>
      <c r="B28" s="8" t="s">
        <v>47</v>
      </c>
      <c r="C28" s="8"/>
      <c r="D28" s="8" t="s">
        <v>14</v>
      </c>
      <c r="E28" s="8">
        <v>12.4</v>
      </c>
      <c r="F28" s="9">
        <v>76.6</v>
      </c>
      <c r="G28" s="9">
        <f>E28*F28</f>
        <v>949.84</v>
      </c>
      <c r="H28" s="8" t="s">
        <v>15</v>
      </c>
    </row>
    <row r="29" ht="18.15" spans="1:8">
      <c r="A29" s="8">
        <v>3</v>
      </c>
      <c r="B29" s="8" t="s">
        <v>16</v>
      </c>
      <c r="C29" s="8"/>
      <c r="D29" s="8" t="s">
        <v>14</v>
      </c>
      <c r="E29" s="8">
        <v>24.8</v>
      </c>
      <c r="F29" s="9">
        <v>21.89</v>
      </c>
      <c r="G29" s="9">
        <f>E29*F29</f>
        <v>542.872</v>
      </c>
      <c r="H29" s="8"/>
    </row>
    <row r="30" ht="18.15" spans="1:8">
      <c r="A30" s="8">
        <v>4</v>
      </c>
      <c r="B30" s="8" t="s">
        <v>48</v>
      </c>
      <c r="C30" s="8"/>
      <c r="D30" s="8" t="s">
        <v>14</v>
      </c>
      <c r="E30" s="8">
        <v>36.2</v>
      </c>
      <c r="F30" s="9">
        <v>12</v>
      </c>
      <c r="G30" s="9">
        <v>434.4</v>
      </c>
      <c r="H30" s="8"/>
    </row>
    <row r="31" ht="18.15" spans="1:8">
      <c r="A31" s="8">
        <v>5</v>
      </c>
      <c r="B31" s="14" t="s">
        <v>49</v>
      </c>
      <c r="C31" s="15"/>
      <c r="D31" s="14" t="s">
        <v>14</v>
      </c>
      <c r="E31" s="14">
        <v>23.4</v>
      </c>
      <c r="F31" s="9">
        <v>8</v>
      </c>
      <c r="G31" s="9">
        <v>187.2</v>
      </c>
      <c r="H31" s="8"/>
    </row>
    <row r="32" ht="18.15" spans="1:8">
      <c r="A32" s="8">
        <v>6</v>
      </c>
      <c r="B32" s="14" t="s">
        <v>50</v>
      </c>
      <c r="C32" s="15"/>
      <c r="D32" s="14" t="s">
        <v>14</v>
      </c>
      <c r="E32" s="14">
        <v>23.4</v>
      </c>
      <c r="F32" s="9">
        <v>30</v>
      </c>
      <c r="G32" s="9">
        <v>702</v>
      </c>
      <c r="H32" s="8"/>
    </row>
    <row r="33" ht="18.15" spans="1:8">
      <c r="A33" s="8">
        <v>7</v>
      </c>
      <c r="B33" s="14" t="s">
        <v>51</v>
      </c>
      <c r="C33" s="14" t="s">
        <v>52</v>
      </c>
      <c r="D33" s="14" t="s">
        <v>12</v>
      </c>
      <c r="E33" s="14">
        <v>5</v>
      </c>
      <c r="F33" s="9">
        <v>70</v>
      </c>
      <c r="G33" s="9">
        <v>350</v>
      </c>
      <c r="H33" s="8"/>
    </row>
    <row r="34" ht="18.15" spans="1:8">
      <c r="A34" s="8">
        <v>8</v>
      </c>
      <c r="B34" s="14" t="s">
        <v>51</v>
      </c>
      <c r="C34" s="14" t="s">
        <v>53</v>
      </c>
      <c r="D34" s="14" t="s">
        <v>12</v>
      </c>
      <c r="E34" s="14">
        <v>3</v>
      </c>
      <c r="F34" s="9">
        <v>50</v>
      </c>
      <c r="G34" s="9">
        <v>150</v>
      </c>
      <c r="H34" s="8"/>
    </row>
    <row r="35" ht="35.55" spans="1:8">
      <c r="A35" s="8">
        <v>9</v>
      </c>
      <c r="B35" s="8" t="s">
        <v>17</v>
      </c>
      <c r="C35" s="8"/>
      <c r="D35" s="8" t="s">
        <v>18</v>
      </c>
      <c r="E35" s="14">
        <v>24</v>
      </c>
      <c r="F35" s="9">
        <v>29.29</v>
      </c>
      <c r="G35" s="9">
        <f t="shared" ref="G35:G37" si="2">E35*F35</f>
        <v>702.96</v>
      </c>
      <c r="H35" s="8" t="s">
        <v>19</v>
      </c>
    </row>
    <row r="36" ht="35.55" spans="1:8">
      <c r="A36" s="8">
        <v>10</v>
      </c>
      <c r="B36" s="8" t="s">
        <v>20</v>
      </c>
      <c r="C36" s="8"/>
      <c r="D36" s="8" t="s">
        <v>18</v>
      </c>
      <c r="E36" s="14">
        <v>16</v>
      </c>
      <c r="F36" s="9">
        <v>36.83</v>
      </c>
      <c r="G36" s="9">
        <f t="shared" si="2"/>
        <v>589.28</v>
      </c>
      <c r="H36" s="8" t="s">
        <v>54</v>
      </c>
    </row>
    <row r="37" ht="35.55" spans="1:8">
      <c r="A37" s="8">
        <v>11</v>
      </c>
      <c r="B37" s="8" t="s">
        <v>22</v>
      </c>
      <c r="C37" s="8"/>
      <c r="D37" s="8" t="s">
        <v>14</v>
      </c>
      <c r="E37" s="14">
        <v>42</v>
      </c>
      <c r="F37" s="9">
        <v>32.55</v>
      </c>
      <c r="G37" s="9">
        <f t="shared" si="2"/>
        <v>1367.1</v>
      </c>
      <c r="H37" s="8"/>
    </row>
    <row r="38" ht="18.15" spans="1:8">
      <c r="A38" s="8">
        <v>12</v>
      </c>
      <c r="B38" s="8" t="s">
        <v>23</v>
      </c>
      <c r="C38" s="8"/>
      <c r="D38" s="8" t="s">
        <v>14</v>
      </c>
      <c r="E38" s="14">
        <v>5.28</v>
      </c>
      <c r="F38" s="9">
        <v>95</v>
      </c>
      <c r="G38" s="9">
        <v>501.6</v>
      </c>
      <c r="H38" s="8"/>
    </row>
    <row r="39" ht="18.15" spans="1:8">
      <c r="A39" s="8">
        <v>13</v>
      </c>
      <c r="B39" s="14" t="s">
        <v>55</v>
      </c>
      <c r="C39" s="15"/>
      <c r="D39" s="14" t="s">
        <v>14</v>
      </c>
      <c r="E39" s="14">
        <v>25</v>
      </c>
      <c r="F39" s="9">
        <v>97.52</v>
      </c>
      <c r="G39" s="9">
        <f t="shared" ref="G39:G41" si="3">E39*F39</f>
        <v>2438</v>
      </c>
      <c r="H39" s="8"/>
    </row>
    <row r="40" ht="18.15" spans="1:8">
      <c r="A40" s="8">
        <v>14</v>
      </c>
      <c r="B40" s="14" t="s">
        <v>56</v>
      </c>
      <c r="C40" s="15"/>
      <c r="D40" s="14" t="s">
        <v>14</v>
      </c>
      <c r="E40" s="14">
        <v>49.5</v>
      </c>
      <c r="F40" s="9">
        <v>90.68</v>
      </c>
      <c r="G40" s="9">
        <f t="shared" si="3"/>
        <v>4488.66</v>
      </c>
      <c r="H40" s="8"/>
    </row>
    <row r="41" ht="18.15" spans="1:8">
      <c r="A41" s="8">
        <v>15</v>
      </c>
      <c r="B41" s="14" t="s">
        <v>57</v>
      </c>
      <c r="C41" s="15"/>
      <c r="D41" s="14" t="s">
        <v>12</v>
      </c>
      <c r="E41" s="14">
        <v>4</v>
      </c>
      <c r="F41" s="9">
        <v>392.85</v>
      </c>
      <c r="G41" s="9">
        <f t="shared" si="3"/>
        <v>1571.4</v>
      </c>
      <c r="H41" s="8"/>
    </row>
    <row r="42" ht="18.15" spans="1:8">
      <c r="A42" s="8">
        <v>16</v>
      </c>
      <c r="B42" s="14" t="s">
        <v>58</v>
      </c>
      <c r="C42" s="15"/>
      <c r="D42" s="14" t="s">
        <v>12</v>
      </c>
      <c r="E42" s="14">
        <v>4</v>
      </c>
      <c r="F42" s="9">
        <v>0</v>
      </c>
      <c r="G42" s="9">
        <v>0</v>
      </c>
      <c r="H42" s="8"/>
    </row>
    <row r="43" ht="18.15" spans="1:8">
      <c r="A43" s="8">
        <v>17</v>
      </c>
      <c r="B43" s="8" t="s">
        <v>37</v>
      </c>
      <c r="C43" s="8"/>
      <c r="D43" s="8" t="s">
        <v>12</v>
      </c>
      <c r="E43" s="14">
        <v>6</v>
      </c>
      <c r="F43" s="9">
        <v>18</v>
      </c>
      <c r="G43" s="9">
        <v>108</v>
      </c>
      <c r="H43" s="8"/>
    </row>
    <row r="44" ht="18.15" spans="1:8">
      <c r="A44" s="8">
        <v>18</v>
      </c>
      <c r="B44" s="8" t="s">
        <v>25</v>
      </c>
      <c r="C44" s="8"/>
      <c r="D44" s="8" t="s">
        <v>12</v>
      </c>
      <c r="E44" s="8">
        <v>1</v>
      </c>
      <c r="F44" s="9">
        <v>120</v>
      </c>
      <c r="G44" s="9">
        <v>120</v>
      </c>
      <c r="H44" s="8"/>
    </row>
    <row r="45" ht="18.15" spans="1:8">
      <c r="A45" s="8">
        <v>19</v>
      </c>
      <c r="B45" s="14" t="s">
        <v>59</v>
      </c>
      <c r="C45" s="15"/>
      <c r="D45" s="14" t="s">
        <v>60</v>
      </c>
      <c r="E45" s="14">
        <v>1</v>
      </c>
      <c r="F45" s="9">
        <v>78</v>
      </c>
      <c r="G45" s="9">
        <v>78</v>
      </c>
      <c r="H45" s="8"/>
    </row>
    <row r="46" ht="18.15" spans="1:8">
      <c r="A46" s="8">
        <v>20</v>
      </c>
      <c r="B46" s="14" t="s">
        <v>61</v>
      </c>
      <c r="C46" s="15"/>
      <c r="D46" s="14" t="s">
        <v>18</v>
      </c>
      <c r="E46" s="14">
        <v>2.28</v>
      </c>
      <c r="F46" s="9">
        <v>600.48</v>
      </c>
      <c r="G46" s="9">
        <f>E46*F46</f>
        <v>1369.0944</v>
      </c>
      <c r="H46" s="8"/>
    </row>
    <row r="47" ht="35.55" spans="1:8">
      <c r="A47" s="8">
        <v>21</v>
      </c>
      <c r="B47" s="14" t="s">
        <v>62</v>
      </c>
      <c r="C47" s="15"/>
      <c r="D47" s="14" t="s">
        <v>12</v>
      </c>
      <c r="E47" s="14">
        <v>2</v>
      </c>
      <c r="F47" s="9">
        <v>120</v>
      </c>
      <c r="G47" s="9">
        <v>240</v>
      </c>
      <c r="H47" s="8" t="s">
        <v>63</v>
      </c>
    </row>
    <row r="48" ht="18.15" spans="1:8">
      <c r="A48" s="8">
        <v>22</v>
      </c>
      <c r="B48" s="14" t="s">
        <v>64</v>
      </c>
      <c r="C48" s="15"/>
      <c r="D48" s="14" t="s">
        <v>65</v>
      </c>
      <c r="E48" s="14">
        <v>2</v>
      </c>
      <c r="F48" s="9">
        <v>18</v>
      </c>
      <c r="G48" s="9">
        <v>36</v>
      </c>
      <c r="H48" s="8"/>
    </row>
    <row r="49" ht="18.15" spans="1:8">
      <c r="A49" s="8">
        <v>23</v>
      </c>
      <c r="B49" s="8" t="s">
        <v>35</v>
      </c>
      <c r="C49" s="8"/>
      <c r="D49" s="8" t="s">
        <v>12</v>
      </c>
      <c r="E49" s="14">
        <v>1</v>
      </c>
      <c r="F49" s="9">
        <v>24</v>
      </c>
      <c r="G49" s="9">
        <v>24</v>
      </c>
      <c r="H49" s="8"/>
    </row>
    <row r="50" ht="18.15" spans="1:8">
      <c r="A50" s="8">
        <v>24</v>
      </c>
      <c r="B50" s="14" t="s">
        <v>66</v>
      </c>
      <c r="C50" s="15"/>
      <c r="D50" s="14" t="s">
        <v>14</v>
      </c>
      <c r="E50" s="14">
        <v>1.8</v>
      </c>
      <c r="F50" s="9">
        <v>95</v>
      </c>
      <c r="G50" s="9">
        <v>171</v>
      </c>
      <c r="H50" s="8"/>
    </row>
    <row r="51" ht="18.15" spans="1:8">
      <c r="A51" s="8">
        <v>25</v>
      </c>
      <c r="B51" s="14" t="s">
        <v>67</v>
      </c>
      <c r="C51" s="15"/>
      <c r="D51" s="14" t="s">
        <v>14</v>
      </c>
      <c r="E51" s="14">
        <v>16.5</v>
      </c>
      <c r="F51" s="9">
        <v>279.98</v>
      </c>
      <c r="G51" s="9">
        <f t="shared" ref="G51:G55" si="4">E51*F51</f>
        <v>4619.67</v>
      </c>
      <c r="H51" s="8"/>
    </row>
    <row r="52" ht="18.15" spans="1:8">
      <c r="A52" s="8">
        <v>26</v>
      </c>
      <c r="B52" s="8" t="s">
        <v>42</v>
      </c>
      <c r="C52" s="8"/>
      <c r="D52" s="8" t="s">
        <v>43</v>
      </c>
      <c r="E52" s="8">
        <v>1</v>
      </c>
      <c r="F52" s="9">
        <v>700</v>
      </c>
      <c r="G52" s="9">
        <v>700</v>
      </c>
      <c r="H52" s="8"/>
    </row>
    <row r="53" ht="35.55" spans="1:8">
      <c r="A53" s="8">
        <v>27</v>
      </c>
      <c r="B53" s="8" t="s">
        <v>39</v>
      </c>
      <c r="C53" s="8"/>
      <c r="D53" s="8" t="s">
        <v>14</v>
      </c>
      <c r="E53" s="14">
        <v>12.3</v>
      </c>
      <c r="F53" s="9">
        <v>0</v>
      </c>
      <c r="G53" s="9">
        <v>0</v>
      </c>
      <c r="H53" s="8" t="s">
        <v>40</v>
      </c>
    </row>
    <row r="54" ht="35.55" spans="1:8">
      <c r="A54" s="8">
        <v>28</v>
      </c>
      <c r="B54" s="8" t="s">
        <v>41</v>
      </c>
      <c r="C54" s="8"/>
      <c r="D54" s="8" t="s">
        <v>14</v>
      </c>
      <c r="E54" s="14">
        <v>12.3</v>
      </c>
      <c r="F54" s="9">
        <v>22.34</v>
      </c>
      <c r="G54" s="9">
        <f t="shared" si="4"/>
        <v>274.782</v>
      </c>
      <c r="H54" s="8"/>
    </row>
    <row r="55" ht="18.15" spans="1:8">
      <c r="A55" s="8">
        <v>29</v>
      </c>
      <c r="B55" s="8" t="s">
        <v>68</v>
      </c>
      <c r="C55" s="8"/>
      <c r="D55" s="8" t="s">
        <v>18</v>
      </c>
      <c r="E55" s="14">
        <v>4.4</v>
      </c>
      <c r="F55" s="9">
        <v>12.05</v>
      </c>
      <c r="G55" s="9">
        <f t="shared" si="4"/>
        <v>53.02</v>
      </c>
      <c r="H55" s="8"/>
    </row>
    <row r="56" ht="18.15" spans="1:8">
      <c r="A56" s="8">
        <v>30</v>
      </c>
      <c r="B56" s="16" t="s">
        <v>69</v>
      </c>
      <c r="C56" s="17"/>
      <c r="D56" s="16"/>
      <c r="E56" s="16"/>
      <c r="F56" s="3"/>
      <c r="G56" s="10">
        <f>SUM(G27:G55)</f>
        <v>23568.8784</v>
      </c>
      <c r="H56" s="3"/>
    </row>
    <row r="57" ht="18.15" spans="1:8">
      <c r="A57" s="3" t="s">
        <v>70</v>
      </c>
      <c r="B57" s="18" t="s">
        <v>71</v>
      </c>
      <c r="C57" s="18"/>
      <c r="D57" s="18"/>
      <c r="E57" s="18"/>
      <c r="F57" s="18"/>
      <c r="G57" s="18"/>
      <c r="H57" s="18"/>
    </row>
    <row r="58" ht="18.15" spans="1:8">
      <c r="A58" s="8">
        <v>1</v>
      </c>
      <c r="B58" s="8" t="s">
        <v>11</v>
      </c>
      <c r="C58" s="2"/>
      <c r="D58" s="2" t="s">
        <v>12</v>
      </c>
      <c r="E58" s="19">
        <v>2</v>
      </c>
      <c r="F58" s="5">
        <v>800</v>
      </c>
      <c r="G58" s="5">
        <v>1600</v>
      </c>
      <c r="H58" s="2"/>
    </row>
    <row r="59" ht="18.15" spans="1:8">
      <c r="A59" s="8">
        <v>2</v>
      </c>
      <c r="B59" s="8" t="s">
        <v>72</v>
      </c>
      <c r="C59" s="8"/>
      <c r="D59" s="8" t="s">
        <v>14</v>
      </c>
      <c r="E59" s="14">
        <v>6.9</v>
      </c>
      <c r="F59" s="9">
        <v>76.6</v>
      </c>
      <c r="G59" s="9">
        <f t="shared" ref="G59:G64" si="5">E59*F59</f>
        <v>528.54</v>
      </c>
      <c r="H59" s="8" t="s">
        <v>15</v>
      </c>
    </row>
    <row r="60" ht="18.15" spans="1:8">
      <c r="A60" s="8">
        <v>3</v>
      </c>
      <c r="B60" s="8" t="s">
        <v>16</v>
      </c>
      <c r="C60" s="8"/>
      <c r="D60" s="8" t="s">
        <v>14</v>
      </c>
      <c r="E60" s="14">
        <v>23.8</v>
      </c>
      <c r="F60" s="9">
        <v>21.89</v>
      </c>
      <c r="G60" s="9">
        <f t="shared" si="5"/>
        <v>520.982</v>
      </c>
      <c r="H60" s="8"/>
    </row>
    <row r="61" ht="18.15" spans="1:8">
      <c r="A61" s="8">
        <v>4</v>
      </c>
      <c r="B61" s="8" t="s">
        <v>25</v>
      </c>
      <c r="C61" s="8"/>
      <c r="D61" s="8" t="s">
        <v>12</v>
      </c>
      <c r="E61" s="14">
        <v>2</v>
      </c>
      <c r="F61" s="9">
        <v>120</v>
      </c>
      <c r="G61" s="9">
        <v>240</v>
      </c>
      <c r="H61" s="8"/>
    </row>
    <row r="62" ht="18.15" spans="1:8">
      <c r="A62" s="8">
        <v>5</v>
      </c>
      <c r="B62" s="8" t="s">
        <v>28</v>
      </c>
      <c r="C62" s="8"/>
      <c r="D62" s="8" t="s">
        <v>29</v>
      </c>
      <c r="E62" s="14">
        <v>1</v>
      </c>
      <c r="F62" s="9">
        <v>801.38</v>
      </c>
      <c r="G62" s="9">
        <v>801.38</v>
      </c>
      <c r="H62" s="8"/>
    </row>
    <row r="63" ht="18.15" spans="1:8">
      <c r="A63" s="8">
        <v>6</v>
      </c>
      <c r="B63" s="14" t="s">
        <v>73</v>
      </c>
      <c r="C63" s="15"/>
      <c r="D63" s="14" t="s">
        <v>43</v>
      </c>
      <c r="E63" s="14">
        <v>1</v>
      </c>
      <c r="F63" s="9">
        <v>500</v>
      </c>
      <c r="G63" s="9">
        <v>500</v>
      </c>
      <c r="H63" s="8"/>
    </row>
    <row r="64" ht="18.15" spans="1:8">
      <c r="A64" s="8">
        <v>7</v>
      </c>
      <c r="B64" s="14" t="s">
        <v>30</v>
      </c>
      <c r="C64" s="15"/>
      <c r="D64" s="14" t="s">
        <v>14</v>
      </c>
      <c r="E64" s="14">
        <v>5</v>
      </c>
      <c r="F64" s="9">
        <v>118.63</v>
      </c>
      <c r="G64" s="9">
        <f t="shared" si="5"/>
        <v>593.15</v>
      </c>
      <c r="H64" s="8"/>
    </row>
    <row r="65" ht="35.55" spans="1:8">
      <c r="A65" s="8">
        <v>8</v>
      </c>
      <c r="B65" s="8" t="s">
        <v>39</v>
      </c>
      <c r="C65" s="8"/>
      <c r="D65" s="8" t="s">
        <v>14</v>
      </c>
      <c r="E65" s="14">
        <v>14</v>
      </c>
      <c r="F65" s="9">
        <v>0</v>
      </c>
      <c r="G65" s="9">
        <v>0</v>
      </c>
      <c r="H65" s="8" t="s">
        <v>40</v>
      </c>
    </row>
    <row r="66" ht="35.55" spans="1:8">
      <c r="A66" s="8">
        <v>9</v>
      </c>
      <c r="B66" s="8" t="s">
        <v>41</v>
      </c>
      <c r="C66" s="8"/>
      <c r="D66" s="8" t="s">
        <v>14</v>
      </c>
      <c r="E66" s="14">
        <v>14</v>
      </c>
      <c r="F66" s="9">
        <v>22.34</v>
      </c>
      <c r="G66" s="9">
        <f t="shared" ref="G66:G71" si="6">E66*F66</f>
        <v>312.76</v>
      </c>
      <c r="H66" s="8"/>
    </row>
    <row r="67" ht="35.55" spans="1:8">
      <c r="A67" s="8">
        <v>10</v>
      </c>
      <c r="B67" s="14" t="s">
        <v>26</v>
      </c>
      <c r="C67" s="15"/>
      <c r="D67" s="14" t="s">
        <v>60</v>
      </c>
      <c r="E67" s="14">
        <v>2</v>
      </c>
      <c r="F67" s="9">
        <v>360</v>
      </c>
      <c r="G67" s="9">
        <v>720</v>
      </c>
      <c r="H67" s="8"/>
    </row>
    <row r="68" ht="18.15" spans="1:8">
      <c r="A68" s="8">
        <v>11</v>
      </c>
      <c r="B68" s="16" t="s">
        <v>69</v>
      </c>
      <c r="C68" s="17"/>
      <c r="D68" s="16"/>
      <c r="E68" s="16"/>
      <c r="F68" s="10"/>
      <c r="G68" s="10">
        <f>SUM(G58:G67)</f>
        <v>5816.812</v>
      </c>
      <c r="H68" s="8"/>
    </row>
    <row r="69" ht="18.15" spans="1:8">
      <c r="A69" s="3" t="s">
        <v>74</v>
      </c>
      <c r="B69" s="18" t="s">
        <v>75</v>
      </c>
      <c r="C69" s="18"/>
      <c r="D69" s="18"/>
      <c r="E69" s="18"/>
      <c r="F69" s="18"/>
      <c r="G69" s="18"/>
      <c r="H69" s="18"/>
    </row>
    <row r="70" ht="18.15" spans="1:8">
      <c r="A70" s="8">
        <v>1</v>
      </c>
      <c r="B70" s="8" t="s">
        <v>72</v>
      </c>
      <c r="C70" s="2"/>
      <c r="D70" s="2" t="s">
        <v>14</v>
      </c>
      <c r="E70" s="19">
        <v>29.7</v>
      </c>
      <c r="F70" s="5">
        <v>76.6</v>
      </c>
      <c r="G70" s="5">
        <f t="shared" si="6"/>
        <v>2275.02</v>
      </c>
      <c r="H70" s="2" t="s">
        <v>15</v>
      </c>
    </row>
    <row r="71" ht="18.15" spans="1:8">
      <c r="A71" s="8">
        <v>2</v>
      </c>
      <c r="B71" s="8" t="s">
        <v>16</v>
      </c>
      <c r="C71" s="8"/>
      <c r="D71" s="8" t="s">
        <v>14</v>
      </c>
      <c r="E71" s="14">
        <v>59.4</v>
      </c>
      <c r="F71" s="9">
        <v>21.89</v>
      </c>
      <c r="G71" s="9">
        <f t="shared" si="6"/>
        <v>1300.266</v>
      </c>
      <c r="H71" s="8"/>
    </row>
    <row r="72" ht="18.15" spans="1:8">
      <c r="A72" s="8">
        <v>3</v>
      </c>
      <c r="B72" s="8" t="s">
        <v>25</v>
      </c>
      <c r="C72" s="8"/>
      <c r="D72" s="8" t="s">
        <v>12</v>
      </c>
      <c r="E72" s="14">
        <v>1</v>
      </c>
      <c r="F72" s="9">
        <v>120</v>
      </c>
      <c r="G72" s="9">
        <v>120</v>
      </c>
      <c r="H72" s="8"/>
    </row>
    <row r="73" ht="18.15" spans="1:8">
      <c r="A73" s="8">
        <v>4</v>
      </c>
      <c r="B73" s="8" t="s">
        <v>28</v>
      </c>
      <c r="C73" s="8"/>
      <c r="D73" s="8" t="s">
        <v>29</v>
      </c>
      <c r="E73" s="14">
        <v>1</v>
      </c>
      <c r="F73" s="9">
        <v>801.38</v>
      </c>
      <c r="G73" s="9">
        <v>801.38</v>
      </c>
      <c r="H73" s="8"/>
    </row>
    <row r="74" ht="18.15" spans="1:8">
      <c r="A74" s="8">
        <v>5</v>
      </c>
      <c r="B74" s="14" t="s">
        <v>30</v>
      </c>
      <c r="C74" s="15"/>
      <c r="D74" s="14" t="s">
        <v>14</v>
      </c>
      <c r="E74" s="14">
        <v>24</v>
      </c>
      <c r="F74" s="9">
        <v>118.63</v>
      </c>
      <c r="G74" s="9">
        <f>E74*F74</f>
        <v>2847.12</v>
      </c>
      <c r="H74" s="8"/>
    </row>
    <row r="75" ht="35.55" spans="1:8">
      <c r="A75" s="8">
        <v>6</v>
      </c>
      <c r="B75" s="8" t="s">
        <v>39</v>
      </c>
      <c r="C75" s="8"/>
      <c r="D75" s="8" t="s">
        <v>14</v>
      </c>
      <c r="E75" s="14">
        <v>36</v>
      </c>
      <c r="F75" s="9">
        <v>0</v>
      </c>
      <c r="G75" s="9">
        <v>0</v>
      </c>
      <c r="H75" s="8" t="s">
        <v>40</v>
      </c>
    </row>
    <row r="76" ht="35.55" spans="1:8">
      <c r="A76" s="8">
        <v>7</v>
      </c>
      <c r="B76" s="8" t="s">
        <v>41</v>
      </c>
      <c r="C76" s="8"/>
      <c r="D76" s="8" t="s">
        <v>14</v>
      </c>
      <c r="E76" s="14">
        <v>36</v>
      </c>
      <c r="F76" s="9">
        <v>22.34</v>
      </c>
      <c r="G76" s="9">
        <f t="shared" ref="G76:G82" si="7">E76*F76</f>
        <v>804.24</v>
      </c>
      <c r="H76" s="8"/>
    </row>
    <row r="77" ht="18.15" spans="1:8">
      <c r="A77" s="8">
        <v>8</v>
      </c>
      <c r="B77" s="8" t="s">
        <v>42</v>
      </c>
      <c r="C77" s="8"/>
      <c r="D77" s="8" t="s">
        <v>43</v>
      </c>
      <c r="E77" s="8">
        <v>1</v>
      </c>
      <c r="F77" s="9">
        <v>800</v>
      </c>
      <c r="G77" s="9">
        <v>800</v>
      </c>
      <c r="H77" s="8"/>
    </row>
    <row r="78" ht="18.15" spans="1:8">
      <c r="A78" s="8">
        <v>9</v>
      </c>
      <c r="B78" s="16" t="s">
        <v>69</v>
      </c>
      <c r="C78" s="17"/>
      <c r="D78" s="16"/>
      <c r="E78" s="16"/>
      <c r="F78" s="10"/>
      <c r="G78" s="10">
        <f>SUM(G70:G77)</f>
        <v>8948.026</v>
      </c>
      <c r="H78" s="8"/>
    </row>
    <row r="79" ht="18.15" spans="1:8">
      <c r="A79" s="3" t="s">
        <v>76</v>
      </c>
      <c r="B79" s="18" t="s">
        <v>77</v>
      </c>
      <c r="C79" s="18"/>
      <c r="D79" s="18"/>
      <c r="E79" s="18"/>
      <c r="F79" s="18"/>
      <c r="G79" s="18"/>
      <c r="H79" s="18"/>
    </row>
    <row r="80" ht="18.15" spans="1:8">
      <c r="A80" s="8">
        <v>1</v>
      </c>
      <c r="B80" s="8" t="s">
        <v>47</v>
      </c>
      <c r="C80" s="2"/>
      <c r="D80" s="2" t="s">
        <v>14</v>
      </c>
      <c r="E80" s="19">
        <v>11.5</v>
      </c>
      <c r="F80" s="5">
        <v>76.6</v>
      </c>
      <c r="G80" s="5">
        <f t="shared" si="7"/>
        <v>880.9</v>
      </c>
      <c r="H80" s="2" t="s">
        <v>15</v>
      </c>
    </row>
    <row r="81" ht="18.15" spans="1:8">
      <c r="A81" s="8">
        <v>2</v>
      </c>
      <c r="B81" s="8" t="s">
        <v>16</v>
      </c>
      <c r="C81" s="8"/>
      <c r="D81" s="8" t="s">
        <v>14</v>
      </c>
      <c r="E81" s="14">
        <v>23</v>
      </c>
      <c r="F81" s="9">
        <v>21.89</v>
      </c>
      <c r="G81" s="9">
        <f t="shared" si="7"/>
        <v>503.47</v>
      </c>
      <c r="H81" s="8"/>
    </row>
    <row r="82" ht="18.15" spans="1:8">
      <c r="A82" s="8">
        <v>3</v>
      </c>
      <c r="B82" s="14" t="s">
        <v>56</v>
      </c>
      <c r="C82" s="15"/>
      <c r="D82" s="14" t="s">
        <v>14</v>
      </c>
      <c r="E82" s="14">
        <v>23</v>
      </c>
      <c r="F82" s="9">
        <v>90.68</v>
      </c>
      <c r="G82" s="9">
        <f t="shared" si="7"/>
        <v>2085.64</v>
      </c>
      <c r="H82" s="8"/>
    </row>
    <row r="83" ht="18.15" spans="1:8">
      <c r="A83" s="8">
        <v>4</v>
      </c>
      <c r="B83" s="8" t="s">
        <v>42</v>
      </c>
      <c r="C83" s="8"/>
      <c r="D83" s="8" t="s">
        <v>43</v>
      </c>
      <c r="E83" s="8">
        <v>1</v>
      </c>
      <c r="F83" s="9">
        <v>600</v>
      </c>
      <c r="G83" s="9">
        <v>600</v>
      </c>
      <c r="H83" s="8"/>
    </row>
    <row r="84" ht="18.15" spans="1:8">
      <c r="A84" s="8">
        <v>5</v>
      </c>
      <c r="B84" s="16" t="s">
        <v>69</v>
      </c>
      <c r="C84" s="17"/>
      <c r="D84" s="16"/>
      <c r="E84" s="16"/>
      <c r="F84" s="10"/>
      <c r="G84" s="10">
        <f>SUM(G80:G83)</f>
        <v>4070.01</v>
      </c>
      <c r="H84" s="3"/>
    </row>
    <row r="85" ht="18.15" spans="1:8">
      <c r="A85" s="3" t="s">
        <v>78</v>
      </c>
      <c r="B85" s="18" t="s">
        <v>79</v>
      </c>
      <c r="C85" s="18"/>
      <c r="D85" s="18"/>
      <c r="E85" s="18"/>
      <c r="F85" s="18"/>
      <c r="G85" s="18"/>
      <c r="H85" s="18"/>
    </row>
    <row r="86" ht="18.15" spans="1:8">
      <c r="A86" s="8">
        <v>1</v>
      </c>
      <c r="B86" s="8" t="s">
        <v>80</v>
      </c>
      <c r="C86" s="8" t="s">
        <v>81</v>
      </c>
      <c r="D86" s="8" t="s">
        <v>12</v>
      </c>
      <c r="E86" s="8">
        <v>15</v>
      </c>
      <c r="F86" s="9">
        <v>101.31</v>
      </c>
      <c r="G86" s="9">
        <f>E86*F86</f>
        <v>1519.65</v>
      </c>
      <c r="H86" s="8"/>
    </row>
    <row r="87" ht="18.15" spans="1:8">
      <c r="A87" s="8">
        <v>2</v>
      </c>
      <c r="B87" s="8" t="s">
        <v>82</v>
      </c>
      <c r="C87" s="8" t="s">
        <v>81</v>
      </c>
      <c r="D87" s="8" t="s">
        <v>12</v>
      </c>
      <c r="E87" s="8">
        <v>15</v>
      </c>
      <c r="F87" s="9">
        <v>101.31</v>
      </c>
      <c r="G87" s="9">
        <f t="shared" ref="G87:G97" si="8">F87*E87</f>
        <v>1519.65</v>
      </c>
      <c r="H87" s="8"/>
    </row>
    <row r="88" ht="35.55" spans="1:8">
      <c r="A88" s="8">
        <v>3</v>
      </c>
      <c r="B88" s="8" t="s">
        <v>83</v>
      </c>
      <c r="C88" s="8" t="s">
        <v>84</v>
      </c>
      <c r="D88" s="8" t="s">
        <v>85</v>
      </c>
      <c r="E88" s="8">
        <v>60</v>
      </c>
      <c r="F88" s="9">
        <v>29.82</v>
      </c>
      <c r="G88" s="9">
        <f t="shared" si="8"/>
        <v>1789.2</v>
      </c>
      <c r="H88" s="8"/>
    </row>
    <row r="89" ht="35.55" spans="1:8">
      <c r="A89" s="8">
        <v>4</v>
      </c>
      <c r="B89" s="8" t="s">
        <v>83</v>
      </c>
      <c r="C89" s="8" t="s">
        <v>86</v>
      </c>
      <c r="D89" s="8" t="s">
        <v>85</v>
      </c>
      <c r="E89" s="8">
        <v>60</v>
      </c>
      <c r="F89" s="9">
        <v>30.48</v>
      </c>
      <c r="G89" s="9">
        <f t="shared" si="8"/>
        <v>1828.8</v>
      </c>
      <c r="H89" s="8"/>
    </row>
    <row r="90" ht="18.15" spans="1:8">
      <c r="A90" s="8">
        <v>5</v>
      </c>
      <c r="B90" s="8" t="s">
        <v>87</v>
      </c>
      <c r="C90" s="8" t="s">
        <v>88</v>
      </c>
      <c r="D90" s="8" t="s">
        <v>12</v>
      </c>
      <c r="E90" s="8">
        <v>15</v>
      </c>
      <c r="F90" s="9">
        <v>15</v>
      </c>
      <c r="G90" s="9">
        <f t="shared" si="8"/>
        <v>225</v>
      </c>
      <c r="H90" s="8"/>
    </row>
    <row r="91" ht="18.15" spans="1:8">
      <c r="A91" s="8">
        <v>6</v>
      </c>
      <c r="B91" s="8" t="s">
        <v>89</v>
      </c>
      <c r="C91" s="8" t="s">
        <v>90</v>
      </c>
      <c r="D91" s="8" t="s">
        <v>12</v>
      </c>
      <c r="E91" s="8">
        <v>15</v>
      </c>
      <c r="F91" s="9">
        <v>16</v>
      </c>
      <c r="G91" s="9">
        <f t="shared" si="8"/>
        <v>240</v>
      </c>
      <c r="H91" s="8"/>
    </row>
    <row r="92" ht="18.15" spans="1:8">
      <c r="A92" s="8">
        <v>7</v>
      </c>
      <c r="B92" s="8" t="s">
        <v>91</v>
      </c>
      <c r="C92" s="8" t="s">
        <v>92</v>
      </c>
      <c r="D92" s="8" t="s">
        <v>12</v>
      </c>
      <c r="E92" s="8">
        <v>15</v>
      </c>
      <c r="F92" s="9">
        <v>16</v>
      </c>
      <c r="G92" s="9">
        <f t="shared" si="8"/>
        <v>240</v>
      </c>
      <c r="H92" s="8"/>
    </row>
    <row r="93" ht="18.15" spans="1:8">
      <c r="A93" s="8">
        <v>8</v>
      </c>
      <c r="B93" s="8" t="s">
        <v>93</v>
      </c>
      <c r="C93" s="8" t="s">
        <v>94</v>
      </c>
      <c r="D93" s="8" t="s">
        <v>85</v>
      </c>
      <c r="E93" s="8">
        <v>120</v>
      </c>
      <c r="F93" s="9">
        <v>4.3</v>
      </c>
      <c r="G93" s="9">
        <f t="shared" si="8"/>
        <v>516</v>
      </c>
      <c r="H93" s="8"/>
    </row>
    <row r="94" ht="18.15" spans="1:8">
      <c r="A94" s="8">
        <v>9</v>
      </c>
      <c r="B94" s="8" t="s">
        <v>95</v>
      </c>
      <c r="C94" s="8" t="s">
        <v>96</v>
      </c>
      <c r="D94" s="8" t="s">
        <v>97</v>
      </c>
      <c r="E94" s="8">
        <v>30</v>
      </c>
      <c r="F94" s="9">
        <v>10</v>
      </c>
      <c r="G94" s="9">
        <f t="shared" si="8"/>
        <v>300</v>
      </c>
      <c r="H94" s="8"/>
    </row>
    <row r="95" ht="35.55" spans="1:8">
      <c r="A95" s="8">
        <v>10</v>
      </c>
      <c r="B95" s="8" t="s">
        <v>98</v>
      </c>
      <c r="C95" s="8" t="s">
        <v>99</v>
      </c>
      <c r="D95" s="8" t="s">
        <v>85</v>
      </c>
      <c r="E95" s="8">
        <v>36</v>
      </c>
      <c r="F95" s="9">
        <v>164.79</v>
      </c>
      <c r="G95" s="9">
        <f t="shared" si="8"/>
        <v>5932.44</v>
      </c>
      <c r="H95" s="8"/>
    </row>
    <row r="96" ht="18.15" spans="1:8">
      <c r="A96" s="8">
        <v>11</v>
      </c>
      <c r="B96" s="8" t="s">
        <v>100</v>
      </c>
      <c r="C96" s="8" t="s">
        <v>101</v>
      </c>
      <c r="D96" s="8" t="s">
        <v>12</v>
      </c>
      <c r="E96" s="8">
        <v>75</v>
      </c>
      <c r="F96" s="9">
        <v>10</v>
      </c>
      <c r="G96" s="9">
        <f t="shared" si="8"/>
        <v>750</v>
      </c>
      <c r="H96" s="8"/>
    </row>
    <row r="97" ht="35.55" spans="1:8">
      <c r="A97" s="8">
        <v>12</v>
      </c>
      <c r="B97" s="8" t="s">
        <v>102</v>
      </c>
      <c r="C97" s="8" t="s">
        <v>103</v>
      </c>
      <c r="D97" s="8" t="s">
        <v>12</v>
      </c>
      <c r="E97" s="8">
        <v>5</v>
      </c>
      <c r="F97" s="9">
        <v>80.5</v>
      </c>
      <c r="G97" s="9">
        <f t="shared" si="8"/>
        <v>402.5</v>
      </c>
      <c r="H97" s="8"/>
    </row>
    <row r="98" ht="18.15" spans="1:8">
      <c r="A98" s="8">
        <v>13</v>
      </c>
      <c r="B98" s="3" t="s">
        <v>69</v>
      </c>
      <c r="C98" s="8"/>
      <c r="D98" s="8"/>
      <c r="E98" s="8"/>
      <c r="F98" s="9"/>
      <c r="G98" s="10">
        <f>SUM(G86:G97)</f>
        <v>15263.24</v>
      </c>
      <c r="H98" s="8"/>
    </row>
    <row r="99" ht="18.15" spans="1:8">
      <c r="A99" s="3" t="s">
        <v>104</v>
      </c>
      <c r="B99" s="18" t="s">
        <v>105</v>
      </c>
      <c r="C99" s="18"/>
      <c r="D99" s="18"/>
      <c r="E99" s="18"/>
      <c r="F99" s="18"/>
      <c r="G99" s="18"/>
      <c r="H99" s="18"/>
    </row>
    <row r="100" ht="35.55" spans="1:8">
      <c r="A100" s="8">
        <v>1</v>
      </c>
      <c r="B100" s="14" t="s">
        <v>106</v>
      </c>
      <c r="C100" s="20"/>
      <c r="D100" s="19" t="s">
        <v>43</v>
      </c>
      <c r="E100" s="19">
        <v>1</v>
      </c>
      <c r="F100" s="5">
        <v>2000</v>
      </c>
      <c r="G100" s="5">
        <v>2000</v>
      </c>
      <c r="H100" s="2"/>
    </row>
    <row r="101" ht="18.15" spans="1:8">
      <c r="A101" s="8">
        <v>2</v>
      </c>
      <c r="B101" s="14" t="s">
        <v>107</v>
      </c>
      <c r="C101" s="15"/>
      <c r="D101" s="14" t="s">
        <v>43</v>
      </c>
      <c r="E101" s="14">
        <v>1</v>
      </c>
      <c r="F101" s="9">
        <v>2400</v>
      </c>
      <c r="G101" s="9">
        <v>2400</v>
      </c>
      <c r="H101" s="8"/>
    </row>
    <row r="102" ht="18.15" spans="1:8">
      <c r="A102" s="8">
        <v>3</v>
      </c>
      <c r="B102" s="14" t="s">
        <v>108</v>
      </c>
      <c r="C102" s="15"/>
      <c r="D102" s="14" t="s">
        <v>43</v>
      </c>
      <c r="E102" s="14">
        <v>1</v>
      </c>
      <c r="F102" s="9">
        <v>800</v>
      </c>
      <c r="G102" s="9">
        <v>800</v>
      </c>
      <c r="H102" s="8"/>
    </row>
    <row r="103" ht="18.15" spans="1:8">
      <c r="A103" s="8">
        <v>4</v>
      </c>
      <c r="B103" s="14" t="s">
        <v>109</v>
      </c>
      <c r="C103" s="15"/>
      <c r="D103" s="14" t="s">
        <v>43</v>
      </c>
      <c r="E103" s="14">
        <v>1</v>
      </c>
      <c r="F103" s="9">
        <v>1000</v>
      </c>
      <c r="G103" s="9">
        <v>1000</v>
      </c>
      <c r="H103" s="8"/>
    </row>
    <row r="104" ht="18.15" spans="1:8">
      <c r="A104" s="8">
        <v>5</v>
      </c>
      <c r="B104" s="14" t="s">
        <v>110</v>
      </c>
      <c r="C104" s="17"/>
      <c r="D104" s="14" t="s">
        <v>43</v>
      </c>
      <c r="E104" s="16">
        <v>1</v>
      </c>
      <c r="F104" s="9"/>
      <c r="G104" s="9">
        <f>(G25+G56+G68+G78+G84+G98)*0.1</f>
        <v>7913.01324</v>
      </c>
      <c r="H104" s="8"/>
    </row>
    <row r="105" ht="18.15" spans="1:8">
      <c r="A105" s="8">
        <v>6</v>
      </c>
      <c r="B105" s="16" t="s">
        <v>69</v>
      </c>
      <c r="C105" s="17"/>
      <c r="D105" s="14" t="s">
        <v>43</v>
      </c>
      <c r="E105" s="17">
        <v>1</v>
      </c>
      <c r="F105" s="9"/>
      <c r="G105" s="10">
        <f>SUM(G100:G104)</f>
        <v>14113.01324</v>
      </c>
      <c r="H105" s="8"/>
    </row>
    <row r="106" ht="18.15" spans="1:8">
      <c r="A106" s="3" t="s">
        <v>104</v>
      </c>
      <c r="B106" s="16" t="s">
        <v>111</v>
      </c>
      <c r="C106" s="16" t="s">
        <v>112</v>
      </c>
      <c r="D106" s="16"/>
      <c r="E106" s="16"/>
      <c r="F106" s="16"/>
      <c r="G106" s="10">
        <f>G105+G98+G84+G78+G68+G56+G25</f>
        <v>93243.14564</v>
      </c>
      <c r="H106" s="21"/>
    </row>
  </sheetData>
  <mergeCells count="9">
    <mergeCell ref="A1:H1"/>
    <mergeCell ref="B3:H3"/>
    <mergeCell ref="B26:H26"/>
    <mergeCell ref="B57:H57"/>
    <mergeCell ref="B69:H69"/>
    <mergeCell ref="B79:H79"/>
    <mergeCell ref="B85:H85"/>
    <mergeCell ref="B99:H99"/>
    <mergeCell ref="C106:F10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95828</cp:lastModifiedBy>
  <dcterms:created xsi:type="dcterms:W3CDTF">2023-05-12T11:15:00Z</dcterms:created>
  <dcterms:modified xsi:type="dcterms:W3CDTF">2024-12-11T00:49:50Z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F910A5552F7B4320B03956EE26D86217_12</vt:lpwstr>
  </property>
</Properties>
</file>